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8A73F735-AE21-4259-9645-50A576119522}" xr6:coauthVersionLast="47" xr6:coauthVersionMax="47" xr10:uidLastSave="{00000000-0000-0000-0000-000000000000}"/>
  <bookViews>
    <workbookView xWindow="3930" yWindow="3930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<sst xmlns="http://schemas.openxmlformats.org/spreadsheetml/2006/main" count="154" uniqueCount="67">
  <si>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</si>
  <si>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</si>
  <si>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</si>
  <si>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</si>
  <si>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</si>
  <si>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</si>
  <si>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</si>
  <si>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</si>
  <si>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</si>
  <si>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</si>
  <si>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</si>
  <si>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</si>
  <si>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</si>
  <si>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</si>
  <si>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</si>
  <si>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</si>
  <si>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</si>
  <si>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</si>
  <si>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</si>
  <si>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</si>
  <si>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</si>
  <si>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</si>
  <si>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</si>
  <si>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</si>
  <si>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</si>
  <si>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</si>
  <si>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</si>
  <si>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</si>
  <si>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</si>
  <si>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</si>
  <si>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</si>
  <si>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</si>
  <si>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</si>
  <si>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</si>
  <si>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</si>
  <si>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</si>
  <si>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</si>
  <si>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</si>
  <si>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</si>
  <si>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</si>
  <si>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</si>
  <si>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</si>
  <si>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</si>
  <si>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</si>
  <si>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</si>
  <si>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</si>
  <si>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</si>
  <si>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</si>
  <si>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</si>
  <si>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</si>
  <si>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</si>
  <si>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</si>
  <si>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</si>
  <si>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</si>
  <si>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</si>
  <si>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</si>
  <si>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</si>
  <si>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</si>
  <si>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</si>
  <si>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</si>
  <si>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</si>
  <si>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</si>
  <si>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</si>
  <si>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TUTR</t>
  </si>
  <si>
    <t>Tsubota</t>
  </si>
  <si>
    <t>17A</t>
  </si>
  <si>
    <t>17B/17C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</si>
</sst>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 applyAlignment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9" fillId="4" borderId="1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6" t="s">
        <v>19</v>
      </c>
      <c r="H1" s="127"/>
      <c r="I1" s="128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9" t="str">
        <f>'2022-23 Summary'!C2</f>
        <v>TUTR</v>
      </c>
      <c r="H2" s="129"/>
      <c r="I2" s="129"/>
      <c r="J2" s="13">
        <f>'2022-23 Summary'!D2</f>
        <v>0.13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30"/>
      <c r="B3" s="131"/>
      <c r="C3" s="131"/>
      <c r="D3" s="131"/>
      <c r="E3" s="131"/>
      <c r="F3" s="131"/>
      <c r="G3" s="31"/>
      <c r="H3" s="124" t="s">
        <v>50</v>
      </c>
      <c r="I3" s="124"/>
      <c r="J3" s="125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5" t="s">
        <v>14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7"/>
    </row>
    <row r="26" spans="1:15" ht="88.5" customHeight="1" x14ac:dyDescent="0.25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20"/>
    </row>
    <row r="27" spans="1:15" x14ac:dyDescent="0.25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3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10" sqref="E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6" t="s">
        <v>19</v>
      </c>
      <c r="G1" s="127"/>
      <c r="H1" s="128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2" t="str">
        <f>'2022-23 Summary'!C2</f>
        <v>TUTR</v>
      </c>
      <c r="G2" s="132"/>
      <c r="H2" s="132"/>
      <c r="I2" s="13">
        <f>'2022-23 Summary'!D2</f>
        <v>0.13</v>
      </c>
      <c r="J2" s="5">
        <f>SUM(J7:J42)</f>
        <v>6.6666666666666666E-2</v>
      </c>
      <c r="K2" s="6">
        <f>SUM(K7:K42)</f>
        <v>10.5</v>
      </c>
      <c r="L2" s="7">
        <f>SUM(L7:L42)</f>
        <v>0.35</v>
      </c>
      <c r="M2" s="7">
        <f>K2/J2</f>
        <v>157.5</v>
      </c>
    </row>
    <row r="3" spans="1:15" ht="19.5" customHeight="1" x14ac:dyDescent="0.25">
      <c r="A3" s="130"/>
      <c r="B3" s="131"/>
      <c r="C3" s="131"/>
      <c r="D3" s="131"/>
      <c r="E3" s="131"/>
      <c r="F3" s="31"/>
      <c r="G3" s="124" t="s">
        <v>50</v>
      </c>
      <c r="H3" s="124"/>
      <c r="I3" s="125"/>
      <c r="J3" s="5">
        <f>'2022-23 Summary'!D2-'Summer 22'!K2-'Fall 22'!J2-'Spring 23'!I2</f>
        <v>-3.333333333333327E-3</v>
      </c>
      <c r="K3" s="66"/>
      <c r="L3" s="67"/>
      <c r="M3" s="67"/>
    </row>
    <row r="4" spans="1:15" ht="19.5" customHeight="1" x14ac:dyDescent="0.25">
      <c r="A4" s="12" t="s">
        <v>6</v>
      </c>
      <c r="B4" s="1" t="s">
        <v>64</v>
      </c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 t="s">
        <v>65</v>
      </c>
      <c r="C7" s="54">
        <v>35</v>
      </c>
      <c r="D7" s="54">
        <v>10</v>
      </c>
      <c r="E7" s="34">
        <v>15</v>
      </c>
      <c r="F7" s="114">
        <v>1</v>
      </c>
      <c r="G7" s="75">
        <f t="shared" ref="G7:G42" si="0">E7*F7</f>
        <v>15</v>
      </c>
      <c r="H7" s="55">
        <v>0.5</v>
      </c>
      <c r="I7" s="35">
        <v>0.5</v>
      </c>
      <c r="J7" s="69">
        <f t="shared" ref="J7" si="1">I7*F7/15</f>
        <v>3.3333333333333333E-2</v>
      </c>
      <c r="K7" s="70">
        <f t="shared" ref="K7" si="2">(G7*H7)</f>
        <v>7.5</v>
      </c>
      <c r="L7" s="71">
        <f>K7/30</f>
        <v>0.25</v>
      </c>
      <c r="M7" s="69">
        <f>K7/J7</f>
        <v>225</v>
      </c>
      <c r="N7" s="56"/>
    </row>
    <row r="8" spans="1:15" ht="15.75" customHeight="1" x14ac:dyDescent="0.25">
      <c r="A8" s="54" t="s">
        <v>63</v>
      </c>
      <c r="B8" s="54" t="s">
        <v>66</v>
      </c>
      <c r="C8" s="54">
        <v>35</v>
      </c>
      <c r="D8" s="54">
        <v>6</v>
      </c>
      <c r="E8" s="34">
        <v>6</v>
      </c>
      <c r="F8" s="114">
        <v>1</v>
      </c>
      <c r="G8" s="75">
        <f t="shared" si="0"/>
        <v>6</v>
      </c>
      <c r="H8" s="55">
        <v>0.5</v>
      </c>
      <c r="I8" s="35">
        <v>0.5</v>
      </c>
      <c r="J8" s="69">
        <f t="shared" ref="J8:J42" si="3">I8*F8/15</f>
        <v>3.3333333333333333E-2</v>
      </c>
      <c r="K8" s="70">
        <f t="shared" ref="K8:K42" si="4">(G8*H8)</f>
        <v>3</v>
      </c>
      <c r="L8" s="71">
        <f t="shared" ref="L8:L42" si="5">K8/30</f>
        <v>0.1</v>
      </c>
      <c r="M8" s="69">
        <f t="shared" ref="M8:M42" si="6">K8/J8</f>
        <v>90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5" t="s">
        <v>14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</row>
    <row r="44" spans="1:14" ht="61.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3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B9" sqref="B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6" t="s">
        <v>19</v>
      </c>
      <c r="F1" s="127"/>
      <c r="G1" s="128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2" t="str">
        <f>'2022-23 Summary'!C2</f>
        <v>TUTR</v>
      </c>
      <c r="F2" s="132"/>
      <c r="G2" s="132"/>
      <c r="H2" s="13">
        <f>'2022-23 Summary'!D2</f>
        <v>0.13</v>
      </c>
      <c r="I2" s="5">
        <f>SUM(I7:I42)</f>
        <v>6.6666666666666666E-2</v>
      </c>
      <c r="J2" s="14">
        <f>SUM(J7:J42)</f>
        <v>10.5</v>
      </c>
      <c r="K2" s="15">
        <f>SUM(K7:K42)</f>
        <v>0.35</v>
      </c>
      <c r="L2" s="15">
        <f>J2/I2</f>
        <v>157.5</v>
      </c>
    </row>
    <row r="3" spans="1:14" ht="19.5" customHeight="1" x14ac:dyDescent="0.25">
      <c r="A3" s="130"/>
      <c r="B3" s="131"/>
      <c r="C3" s="131"/>
      <c r="D3" s="131"/>
      <c r="E3" s="31"/>
      <c r="F3" s="124" t="s">
        <v>50</v>
      </c>
      <c r="G3" s="124"/>
      <c r="H3" s="125"/>
      <c r="I3" s="5">
        <f>'2022-23 Summary'!D2-'Summer 22'!K2-'Fall 22'!J2-'Spring 23'!I2</f>
        <v>-3.333333333333327E-3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6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2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65</v>
      </c>
      <c r="C7" s="54">
        <v>35</v>
      </c>
      <c r="D7" s="34">
        <v>6</v>
      </c>
      <c r="E7" s="54">
        <v>1</v>
      </c>
      <c r="F7" s="70">
        <f t="shared" ref="F7:F40" si="0">D7*E7</f>
        <v>6</v>
      </c>
      <c r="G7" s="86">
        <v>0.5</v>
      </c>
      <c r="H7" s="87">
        <v>0.5</v>
      </c>
      <c r="I7" s="69">
        <f t="shared" ref="I7" si="1">H7*E7/15</f>
        <v>3.3333333333333333E-2</v>
      </c>
      <c r="J7" s="70">
        <f t="shared" ref="J7" si="2">(F7*G7)</f>
        <v>3</v>
      </c>
      <c r="K7" s="71">
        <f>J7/30</f>
        <v>0.1</v>
      </c>
      <c r="L7" s="69">
        <f t="shared" ref="L7" si="3">J7/I7</f>
        <v>90</v>
      </c>
      <c r="M7" s="56"/>
    </row>
    <row r="8" spans="1:14" ht="15.75" customHeight="1" x14ac:dyDescent="0.25">
      <c r="A8" s="54" t="s">
        <v>63</v>
      </c>
      <c r="B8" s="54" t="s">
        <v>66</v>
      </c>
      <c r="C8" s="54">
        <v>35</v>
      </c>
      <c r="D8" s="34">
        <v>15</v>
      </c>
      <c r="E8" s="54">
        <v>1</v>
      </c>
      <c r="F8" s="70">
        <f t="shared" si="0"/>
        <v>15</v>
      </c>
      <c r="G8" s="86">
        <v>0.5</v>
      </c>
      <c r="H8" s="87">
        <v>0.5</v>
      </c>
      <c r="I8" s="69">
        <f t="shared" ref="I8:I42" si="4">H8*E8/15</f>
        <v>3.3333333333333333E-2</v>
      </c>
      <c r="J8" s="70">
        <f t="shared" ref="J8:J42" si="5">(F8*G8)</f>
        <v>7.5</v>
      </c>
      <c r="K8" s="71">
        <f t="shared" ref="K8:K42" si="6">J8/30</f>
        <v>0.25</v>
      </c>
      <c r="L8" s="69">
        <f t="shared" ref="L8:L42" si="7">J8/I8</f>
        <v>225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5" t="s">
        <v>14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7"/>
    </row>
    <row r="44" spans="1:13" s="47" customFormat="1" ht="60.7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33"/>
    </row>
    <row r="45" spans="1:13" x14ac:dyDescent="0.25">
      <c r="A45" s="134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5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J12" sqref="J1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0.13</v>
      </c>
      <c r="E2" s="5">
        <f>SUM('Summer 22'!K2,'Fall 22'!J2,'Spring 23'!I2)</f>
        <v>0.13333333333333333</v>
      </c>
      <c r="F2" s="5">
        <f>SUM('Summer 22'!L2,'Fall 22'!K2,'Spring 23'!J2)</f>
        <v>21</v>
      </c>
      <c r="G2" s="5">
        <f>SUM('Summer 22'!M2,'Fall 22'!L2,'Spring 23'!K2)</f>
        <v>0.7</v>
      </c>
      <c r="H2" s="7">
        <f>F2/E2</f>
        <v>157.5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0.13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</v>
      </c>
      <c r="F7" s="111">
        <v>0.03</v>
      </c>
    </row>
    <row r="8" spans="1:14" x14ac:dyDescent="0.25">
      <c r="D8" s="102" t="s">
        <v>12</v>
      </c>
      <c r="E8" s="110">
        <v>0</v>
      </c>
      <c r="F8" s="111">
        <v>0.18</v>
      </c>
    </row>
    <row r="9" spans="1:14" x14ac:dyDescent="0.25">
      <c r="D9" s="102" t="s">
        <v>35</v>
      </c>
      <c r="E9" s="110">
        <v>0</v>
      </c>
      <c r="F9" s="111">
        <v>181.82</v>
      </c>
    </row>
    <row r="11" spans="1:14" x14ac:dyDescent="0.25">
      <c r="C11"/>
      <c r="D11"/>
      <c r="E11" s="137" t="s">
        <v>48</v>
      </c>
      <c r="F11" s="137"/>
      <c r="G11" s="137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0.18666666666666668</v>
      </c>
      <c r="F13" s="106">
        <f>AVERAGE(E20:G20)</f>
        <v>271.98306666666662</v>
      </c>
      <c r="G13" s="106">
        <f>AVERAGE(E19:G19)</f>
        <v>1.4333333333333333</v>
      </c>
    </row>
    <row r="16" spans="1:14" x14ac:dyDescent="0.25">
      <c r="E16" s="137" t="s">
        <v>49</v>
      </c>
      <c r="F16" s="137"/>
      <c r="G16" s="137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2">
        <v>0.33</v>
      </c>
      <c r="F18" s="112">
        <v>0.1</v>
      </c>
      <c r="G18" s="113">
        <v>0.13</v>
      </c>
    </row>
    <row r="19" spans="4:7" x14ac:dyDescent="0.25">
      <c r="D19" s="102" t="s">
        <v>12</v>
      </c>
      <c r="E19" s="112">
        <v>2.27</v>
      </c>
      <c r="F19" s="112">
        <v>1.48</v>
      </c>
      <c r="G19" s="113">
        <v>0.55000000000000004</v>
      </c>
    </row>
    <row r="20" spans="4:7" x14ac:dyDescent="0.25">
      <c r="D20" s="102" t="s">
        <v>35</v>
      </c>
      <c r="E20" s="112">
        <v>204.82</v>
      </c>
      <c r="F20" s="112">
        <v>474.7691999999999</v>
      </c>
      <c r="G20" s="113">
        <v>136.36000000000001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6" t="s">
        <v>19</v>
      </c>
      <c r="H1" s="127"/>
      <c r="I1" s="128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9" t="str">
        <f>'2022-23 Summary'!C2</f>
        <v>TUTR</v>
      </c>
      <c r="H2" s="149"/>
      <c r="I2" s="149"/>
      <c r="J2" s="13">
        <f>'2022-23 Summary'!D2</f>
        <v>0.13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7"/>
      <c r="B3" s="147"/>
      <c r="C3" s="147"/>
      <c r="D3" s="147"/>
      <c r="E3" s="147"/>
      <c r="F3" s="147"/>
      <c r="G3" s="31"/>
      <c r="H3" s="124" t="s">
        <v>50</v>
      </c>
      <c r="I3" s="124"/>
      <c r="J3" s="125"/>
      <c r="K3" s="5">
        <f>'2022-23 Summary'!D2-'Proposed Additions'!K2-'Fall 22'!J2-'Spring 23'!I2-'Summer 22'!K2</f>
        <v>-3.333333333333327E-3</v>
      </c>
      <c r="L3" s="16"/>
      <c r="M3" s="17"/>
      <c r="N3" s="17"/>
    </row>
    <row r="4" spans="1:15" ht="19.5" customHeight="1" x14ac:dyDescent="0.25">
      <c r="A4" s="150" t="s">
        <v>6</v>
      </c>
      <c r="B4" s="150"/>
      <c r="C4" s="150"/>
      <c r="D4" s="150"/>
      <c r="E4" s="150"/>
      <c r="F4" s="150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8" t="s">
        <v>21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9"/>
    </row>
    <row r="17" spans="1:15" x14ac:dyDescent="0.25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2"/>
    </row>
    <row r="18" spans="1:15" x14ac:dyDescent="0.25">
      <c r="A18" s="143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5"/>
    </row>
    <row r="19" spans="1:15" x14ac:dyDescent="0.25">
      <c r="A19" s="143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5"/>
    </row>
    <row r="20" spans="1:15" x14ac:dyDescent="0.25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5"/>
    </row>
    <row r="21" spans="1:15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8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2022-01-24T21:12:17Z</cp:lastPrinted>
  <dcterms:created xsi:type="dcterms:W3CDTF">2013-10-25T01:46:28Z</dcterms:created>
  <dcterms:modified xsi:type="dcterms:W3CDTF">2022-01-27T13:39:15Z</dcterms:modified>
</cp:coreProperties>
</file>